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ENGENHARIA2\PROJETOS\2023\Cunhataí\1-Projeto Pórtico de entrada\1-PROJETO EXECUTIVO\"/>
    </mc:Choice>
  </mc:AlternateContent>
  <xr:revisionPtr revIDLastSave="0" documentId="13_ncr:1_{BD03D340-13BE-4950-A75E-F9178825A10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-PAVER" sheetId="2" r:id="rId1"/>
    <sheet name="2-PISO" sheetId="1" r:id="rId2"/>
  </sheets>
  <externalReferences>
    <externalReference r:id="rId3"/>
  </externalReferences>
  <definedNames>
    <definedName name="_xlnm.Print_Area" localSheetId="1">'2-PISO'!$A$2:$G$28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20" i="1" l="1"/>
  <c r="G15" i="2"/>
  <c r="G14" i="2"/>
  <c r="G13" i="2"/>
  <c r="G12" i="2"/>
  <c r="G11" i="2"/>
  <c r="G10" i="2"/>
  <c r="F9" i="2"/>
  <c r="G9" i="2" s="1"/>
  <c r="G8" i="2"/>
  <c r="G7" i="2"/>
  <c r="G17" i="2" l="1"/>
  <c r="G19" i="1"/>
  <c r="G18" i="1" l="1"/>
  <c r="G17" i="1"/>
  <c r="G16" i="1"/>
  <c r="G15" i="1"/>
  <c r="G14" i="1"/>
  <c r="G13" i="1"/>
  <c r="G12" i="1"/>
  <c r="G11" i="1"/>
  <c r="G10" i="1"/>
  <c r="G22" i="1" l="1"/>
</calcChain>
</file>

<file path=xl/sharedStrings.xml><?xml version="1.0" encoding="utf-8"?>
<sst xmlns="http://schemas.openxmlformats.org/spreadsheetml/2006/main" count="83" uniqueCount="50">
  <si>
    <t>H</t>
  </si>
  <si>
    <t>CÓDIGO</t>
  </si>
  <si>
    <t>DESCRIÇÃO</t>
  </si>
  <si>
    <t>UNIDADE</t>
  </si>
  <si>
    <t>COEFICIENTE</t>
  </si>
  <si>
    <t>FUES</t>
  </si>
  <si>
    <t>TOTAL</t>
  </si>
  <si>
    <t>∑ TOTAL</t>
  </si>
  <si>
    <t>COMPOSICAO</t>
  </si>
  <si>
    <t>SERVENTE COM ENCARGOS COMPLEMENTARES</t>
  </si>
  <si>
    <t>INSUMO</t>
  </si>
  <si>
    <t>POLIDORA DE PISO (POLITRIZ), PESO DE 100KG, DIÂMETRO 450 MM, MOTOR ELÉTRICO, POTÊNCIA 4 HP - CHP DIURNO. AF_09/2016</t>
  </si>
  <si>
    <t>CHP</t>
  </si>
  <si>
    <t>____________________________________________</t>
  </si>
  <si>
    <t>Clarice Vanete Tumelero Niedermaier</t>
  </si>
  <si>
    <t>Engenheira Civil - CREA-SC 139652-1</t>
  </si>
  <si>
    <t>M</t>
  </si>
  <si>
    <t>Associação dos Municípios do Entre Rios (AMERIOS)</t>
  </si>
  <si>
    <t>4460</t>
  </si>
  <si>
    <t>SARRAFO NAO APARELHADO *2,5 X 10* CM, EM MACARANDUBA, ANGELIM OU EQUIVALENTE DA REGIAO -  BRUTA</t>
  </si>
  <si>
    <t>3777</t>
  </si>
  <si>
    <t>LONA PLASTICA PESADA PRETA, E = 150 MICRA</t>
  </si>
  <si>
    <t>M2</t>
  </si>
  <si>
    <t>TELA DE ACO SOLDADA NERVURADA, CA-60, Q-196, (3,11 KG/M2), DIAMETRO DO FIO = 5,0 MM, LARGURA =  2,45 M, ESPACAMENTO DA MALHA = 10 X 10 CM</t>
  </si>
  <si>
    <t>ARMADOR COM ENCARGOS COMPLEMENTARES</t>
  </si>
  <si>
    <t>PEDREIRO COM ENCARGOS COMPLEMENTARES</t>
  </si>
  <si>
    <t>CONCRETO FCK = 25MPA, TRAÇO 1:2,3:2,7 (CIMENTO/ AREIA MÉDIA/ BRITA 1)- PREPARO MECÂNICO COM BETONEIRA 600 L. AF_07/2016</t>
  </si>
  <si>
    <t>M3</t>
  </si>
  <si>
    <t>JUNTA PLASTICA DE DILATACAO PARA PISOS, COR CINZA, 17 X 3 MM (ALTURA X ESPESSURA)</t>
  </si>
  <si>
    <t>DESEMPENADEIRA DE CONCRETO, PESO DE 75KG, 4 PÁS, MOTOR A GASOLINA, POTÊNCIA 5,5 HP - CHP DIURNO</t>
  </si>
  <si>
    <t>CORTADORA DE PISO COM MOTOR 4 TEMPOS A GASOLINA, POTÊNCIA DE 13 HP, COM DISCO DE CORTE DIAMANTADO SEGMENTADO PARA CONCRETO, DIÂMETRO DE 350MM, FURO DE 1" (14 X 1") - CHP DIURNO. AF_08/2015</t>
  </si>
  <si>
    <t>ÍTEM</t>
  </si>
  <si>
    <t>COEF.</t>
  </si>
  <si>
    <t>PÓ DE PEDRA (POSTO PEDREIRA/FORNECEDOR, SEM FRETE)</t>
  </si>
  <si>
    <t>TRANSPORTE COM CAMINHÃO BASCULANTE DE 10 M3, EM VIA URBANA PAVIMENTADA, DMT ATÉ 30 KM</t>
  </si>
  <si>
    <t>TONXKM</t>
  </si>
  <si>
    <t>Cotação 3</t>
  </si>
  <si>
    <t>BLOQUETE/PISO INTERTRAVADO DE CONCRETO - PAVER, 20 CM X 10 CM, E = 6 CM, RESISTÊNCIA DE 35 MPA, COR NATURAL</t>
  </si>
  <si>
    <t>CALCETEIRO COM ENCARGOS COMPLEMENTARES</t>
  </si>
  <si>
    <t>PLACA VIBRATÓRIA REVERSIVEL COM MOTOR 4 TEMPOS A GASOLINA, FORÇA CENTRÍFUGA DE 25 KN (2500 KGF), POTÊNCIA 5,5 CV - CHP DIURNO</t>
  </si>
  <si>
    <t>PLACA VIBRATÓRIA REVERSIVEL COM MOTOR 4 TEMPOS A GASOLINA, FORÇA CENTRÍFUGA DE 25 KN (2500 KGF), POTÊNCIA 5,5 CV - CHI DIURNO</t>
  </si>
  <si>
    <t>CHI</t>
  </si>
  <si>
    <t>CORTADORA DE PISO COM MOTOR 4 TEMPOS A GASOLINA, POTÊNCIA DE 13 HP, COM DISCO DE CORTE DIAMANTADO SEGMANTADO PARA CONCRETO, DIÂMETRO DE 350 MM, FURO DE 1" (14 X 1") - CHP DIURNO</t>
  </si>
  <si>
    <t>CORTADORA DE PISO COM MOTOR 4 TEMPOS A GASOLINA, POTÊNCIA DE 13 HP, COM DISCO DE CORTE DIAMANTADO SEGMANTADO PARA CONCRETO, DIÂMETRO DE 350 MM, FURO DE 1" (14 X 1") - CHI DIURNO</t>
  </si>
  <si>
    <t>COMPOSIÇÃO 01 - EXECUÇÃO DE PASSEIO EM PISO INTERTRAVADO, COM BLOCO RETANGULAR DE 20 X 10 CM COR NATURAL, ESPESSURA 6 CM, COM COLCHÃO DE PÓ DE PEDRA ESPESSURA 5 CM E REJUNTE DE PÓ DE PEDRA</t>
  </si>
  <si>
    <t>COMPOSIÇÃO 2</t>
  </si>
  <si>
    <t>PISO EM CONCRETO 25 MPA, PREPARO MECANICO, ESPESSURA 10 CM, COM ARMAÇÃO EM TELA SOLDADA, POLIMENTO MECANIZADO;  JUNTA PLÁSTICA DE DILATAÇÃO (M2)</t>
  </si>
  <si>
    <t>SINAPI / AGO - 2023</t>
  </si>
  <si>
    <t>VALOR SINAPI / AGO/2023</t>
  </si>
  <si>
    <t>Maravilha, outubro de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</si>
</sst>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&quot;=&quot;\ 0.00\ &quot;m²&quot;"/>
    <numFmt numFmtId="165" formatCode="0.0000"/>
  </numFmts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color theme="1"/>
      <name val="Calibri Light"/>
      <family val="2"/>
    </font>
    <font>
      <sz val="11"/>
      <color theme="1"/>
      <name val="Calibri Light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E1D6CD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7" fillId="0" borderId="0"/>
    <xf numFmtId="0" fontId="17" fillId="0" borderId="0"/>
  </cellStyleXfs>
  <cellXfs count="64">
    <xf numFmtId="0" fontId="0" fillId="0" borderId="0" xfId="0"/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horizontal="justify" vertical="center"/>
    </xf>
    <xf numFmtId="0" fontId="10" fillId="0" borderId="0" xfId="0" applyFont="1"/>
    <xf numFmtId="0" fontId="2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center" wrapText="1"/>
    </xf>
    <xf numFmtId="0" fontId="11" fillId="0" borderId="1" xfId="1" applyFont="1" applyBorder="1" applyAlignment="1">
      <alignment horizontal="center" vertical="center" wrapText="1"/>
    </xf>
    <xf numFmtId="2" fontId="11" fillId="0" borderId="1" xfId="1" applyNumberFormat="1" applyFont="1" applyBorder="1" applyAlignment="1">
      <alignment horizontal="center" vertical="center" wrapText="1"/>
    </xf>
    <xf numFmtId="44" fontId="12" fillId="3" borderId="1" xfId="0" applyNumberFormat="1" applyFont="1" applyFill="1" applyBorder="1" applyAlignment="1">
      <alignment horizontal="left" vertical="center"/>
    </xf>
    <xf numFmtId="44" fontId="6" fillId="0" borderId="1" xfId="0" applyNumberFormat="1" applyFont="1" applyBorder="1" applyAlignment="1">
      <alignment horizontal="left" vertical="center"/>
    </xf>
    <xf numFmtId="44" fontId="0" fillId="0" borderId="0" xfId="0" applyNumberFormat="1"/>
    <xf numFmtId="0" fontId="11" fillId="4" borderId="1" xfId="1" applyFont="1" applyFill="1" applyBorder="1" applyAlignment="1">
      <alignment horizontal="left" vertical="center" wrapText="1"/>
    </xf>
    <xf numFmtId="0" fontId="11" fillId="4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13" fillId="0" borderId="1" xfId="0" applyFont="1" applyBorder="1"/>
    <xf numFmtId="44" fontId="14" fillId="3" borderId="1" xfId="0" applyNumberFormat="1" applyFont="1" applyFill="1" applyBorder="1"/>
    <xf numFmtId="0" fontId="13" fillId="0" borderId="0" xfId="0" applyFont="1"/>
    <xf numFmtId="44" fontId="14" fillId="0" borderId="0" xfId="0" applyNumberFormat="1" applyFont="1"/>
    <xf numFmtId="0" fontId="5" fillId="0" borderId="0" xfId="0" applyFont="1" applyAlignment="1">
      <alignment horizontal="left" vertical="center"/>
    </xf>
    <xf numFmtId="0" fontId="15" fillId="0" borderId="0" xfId="0" applyFont="1" applyAlignment="1">
      <alignment horizontal="center"/>
    </xf>
    <xf numFmtId="0" fontId="0" fillId="0" borderId="0" xfId="0" applyAlignment="1">
      <alignment vertical="center"/>
    </xf>
    <xf numFmtId="164" fontId="5" fillId="0" borderId="0" xfId="0" applyNumberFormat="1" applyFont="1" applyAlignment="1">
      <alignment horizontal="left" vertical="center"/>
    </xf>
    <xf numFmtId="10" fontId="0" fillId="0" borderId="0" xfId="0" applyNumberFormat="1" applyAlignment="1">
      <alignment vertical="center"/>
    </xf>
    <xf numFmtId="0" fontId="11" fillId="0" borderId="1" xfId="1" applyFont="1" applyFill="1" applyBorder="1" applyAlignment="1">
      <alignment horizontal="left" vertical="center" wrapText="1"/>
    </xf>
    <xf numFmtId="0" fontId="17" fillId="0" borderId="0" xfId="2"/>
    <xf numFmtId="0" fontId="17" fillId="0" borderId="1" xfId="2" applyBorder="1" applyAlignment="1">
      <alignment horizontal="center" vertical="center"/>
    </xf>
    <xf numFmtId="0" fontId="6" fillId="0" borderId="1" xfId="2" applyFont="1" applyBorder="1" applyAlignment="1">
      <alignment horizontal="left" vertical="center" wrapText="1"/>
    </xf>
    <xf numFmtId="165" fontId="17" fillId="0" borderId="1" xfId="2" applyNumberFormat="1" applyBorder="1" applyAlignment="1">
      <alignment horizontal="center" vertical="center"/>
    </xf>
    <xf numFmtId="44" fontId="17" fillId="0" borderId="1" xfId="2" applyNumberFormat="1" applyBorder="1" applyAlignment="1">
      <alignment horizontal="left" vertical="center"/>
    </xf>
    <xf numFmtId="0" fontId="17" fillId="0" borderId="0" xfId="2" applyAlignment="1">
      <alignment horizontal="center"/>
    </xf>
    <xf numFmtId="0" fontId="6" fillId="0" borderId="0" xfId="2" applyFont="1" applyAlignment="1">
      <alignment horizontal="left"/>
    </xf>
    <xf numFmtId="2" fontId="17" fillId="0" borderId="0" xfId="2" applyNumberFormat="1" applyAlignment="1">
      <alignment horizontal="center"/>
    </xf>
    <xf numFmtId="44" fontId="16" fillId="0" borderId="0" xfId="2" applyNumberFormat="1" applyFont="1"/>
    <xf numFmtId="44" fontId="17" fillId="0" borderId="0" xfId="2" applyNumberFormat="1"/>
    <xf numFmtId="0" fontId="19" fillId="5" borderId="1" xfId="2" applyFont="1" applyFill="1" applyBorder="1"/>
    <xf numFmtId="44" fontId="14" fillId="5" borderId="1" xfId="2" applyNumberFormat="1" applyFont="1" applyFill="1" applyBorder="1"/>
    <xf numFmtId="0" fontId="5" fillId="0" borderId="0" xfId="2" applyFont="1" applyAlignment="1">
      <alignment horizontal="left"/>
    </xf>
    <xf numFmtId="0" fontId="17" fillId="0" borderId="0" xfId="2" applyAlignment="1">
      <alignment horizontal="left"/>
    </xf>
    <xf numFmtId="0" fontId="5" fillId="0" borderId="0" xfId="2" applyFont="1" applyAlignment="1">
      <alignment horizontal="center" vertical="center"/>
    </xf>
    <xf numFmtId="0" fontId="17" fillId="0" borderId="1" xfId="2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17" fillId="0" borderId="0" xfId="2" applyAlignment="1">
      <alignment horizontal="left"/>
    </xf>
    <xf numFmtId="0" fontId="19" fillId="0" borderId="0" xfId="2" applyFont="1" applyAlignment="1">
      <alignment horizontal="left"/>
    </xf>
    <xf numFmtId="0" fontId="5" fillId="5" borderId="7" xfId="2" applyFont="1" applyFill="1" applyBorder="1" applyAlignment="1">
      <alignment horizontal="center" vertical="center" wrapText="1"/>
    </xf>
    <xf numFmtId="0" fontId="5" fillId="5" borderId="6" xfId="2" applyFont="1" applyFill="1" applyBorder="1" applyAlignment="1">
      <alignment horizontal="center" vertical="center" wrapText="1"/>
    </xf>
    <xf numFmtId="0" fontId="5" fillId="5" borderId="8" xfId="2" applyFont="1" applyFill="1" applyBorder="1" applyAlignment="1">
      <alignment horizontal="center" vertical="center" wrapText="1"/>
    </xf>
    <xf numFmtId="0" fontId="5" fillId="5" borderId="9" xfId="2" applyFont="1" applyFill="1" applyBorder="1" applyAlignment="1">
      <alignment horizontal="center" vertical="center" wrapText="1"/>
    </xf>
    <xf numFmtId="0" fontId="5" fillId="5" borderId="10" xfId="2" applyFont="1" applyFill="1" applyBorder="1" applyAlignment="1">
      <alignment horizontal="center" vertical="center" wrapText="1"/>
    </xf>
    <xf numFmtId="0" fontId="5" fillId="5" borderId="11" xfId="2" applyFont="1" applyFill="1" applyBorder="1" applyAlignment="1">
      <alignment horizontal="center" vertical="center" wrapText="1"/>
    </xf>
    <xf numFmtId="0" fontId="18" fillId="5" borderId="1" xfId="2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2" xr:uid="{F6EE041B-85BF-4251-8093-AEC844B93687}"/>
    <cellStyle name="Normal 3" xfId="3" xr:uid="{A66F186B-3547-481F-8230-2F84985AF188}"/>
    <cellStyle name="Normal_Pesquisa no referencial 10 de maio de 2013" xfId="1" xr:uid="{00000000-0005-0000-0000-000001000000}"/>
  </cellStyles>
  <dxfs count="24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colors>
    <mruColors>
      <color rgb="FFEEE2DE"/>
      <color rgb="FFFFFFCC"/>
      <color rgb="FFCCE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NGENHARIA2/PROJETOS/2023/Iraceminha/1-Projeto%20revitaliza&#231;&#227;o%20do%20entorno%20do%20p&#243;rtico%20de%20entrada/Composi&#231;&#227;o%20Pav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. 01"/>
      <sheetName val="Comp. 02"/>
      <sheetName val="Comp. 04"/>
      <sheetName val="Cotação"/>
    </sheetNames>
    <sheetDataSet>
      <sheetData sheetId="0"/>
      <sheetData sheetId="1"/>
      <sheetData sheetId="2"/>
      <sheetData sheetId="3">
        <row r="25">
          <cell r="E25">
            <v>56.5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A4052-430C-420D-9AC3-362AFE94F93F}">
  <dimension ref="A2:G24"/>
  <sheetViews>
    <sheetView tabSelected="1" zoomScale="145" zoomScaleNormal="145" workbookViewId="0">
      <selection activeCell="C13" sqref="C13"/>
    </sheetView>
  </sheetViews>
  <sheetFormatPr defaultRowHeight="15" x14ac:dyDescent="0.25"/>
  <cols>
    <col min="2" max="2" width="10.5703125" customWidth="1"/>
    <col min="3" max="3" width="59.85546875" customWidth="1"/>
    <col min="6" max="6" width="14.5703125" customWidth="1"/>
    <col min="7" max="7" width="12.140625" customWidth="1"/>
    <col min="258" max="258" width="10.5703125" customWidth="1"/>
    <col min="259" max="259" width="59.85546875" customWidth="1"/>
    <col min="262" max="262" width="14.5703125" customWidth="1"/>
    <col min="263" max="263" width="12.140625" customWidth="1"/>
    <col min="514" max="514" width="10.5703125" customWidth="1"/>
    <col min="515" max="515" width="59.85546875" customWidth="1"/>
    <col min="518" max="518" width="14.5703125" customWidth="1"/>
    <col min="519" max="519" width="12.140625" customWidth="1"/>
    <col min="770" max="770" width="10.5703125" customWidth="1"/>
    <col min="771" max="771" width="59.85546875" customWidth="1"/>
    <col min="774" max="774" width="14.5703125" customWidth="1"/>
    <col min="775" max="775" width="12.140625" customWidth="1"/>
    <col min="1026" max="1026" width="10.5703125" customWidth="1"/>
    <col min="1027" max="1027" width="59.85546875" customWidth="1"/>
    <col min="1030" max="1030" width="14.5703125" customWidth="1"/>
    <col min="1031" max="1031" width="12.140625" customWidth="1"/>
    <col min="1282" max="1282" width="10.5703125" customWidth="1"/>
    <col min="1283" max="1283" width="59.85546875" customWidth="1"/>
    <col min="1286" max="1286" width="14.5703125" customWidth="1"/>
    <col min="1287" max="1287" width="12.140625" customWidth="1"/>
    <col min="1538" max="1538" width="10.5703125" customWidth="1"/>
    <col min="1539" max="1539" width="59.85546875" customWidth="1"/>
    <col min="1542" max="1542" width="14.5703125" customWidth="1"/>
    <col min="1543" max="1543" width="12.140625" customWidth="1"/>
    <col min="1794" max="1794" width="10.5703125" customWidth="1"/>
    <col min="1795" max="1795" width="59.85546875" customWidth="1"/>
    <col min="1798" max="1798" width="14.5703125" customWidth="1"/>
    <col min="1799" max="1799" width="12.140625" customWidth="1"/>
    <col min="2050" max="2050" width="10.5703125" customWidth="1"/>
    <col min="2051" max="2051" width="59.85546875" customWidth="1"/>
    <col min="2054" max="2054" width="14.5703125" customWidth="1"/>
    <col min="2055" max="2055" width="12.140625" customWidth="1"/>
    <col min="2306" max="2306" width="10.5703125" customWidth="1"/>
    <col min="2307" max="2307" width="59.85546875" customWidth="1"/>
    <col min="2310" max="2310" width="14.5703125" customWidth="1"/>
    <col min="2311" max="2311" width="12.140625" customWidth="1"/>
    <col min="2562" max="2562" width="10.5703125" customWidth="1"/>
    <col min="2563" max="2563" width="59.85546875" customWidth="1"/>
    <col min="2566" max="2566" width="14.5703125" customWidth="1"/>
    <col min="2567" max="2567" width="12.140625" customWidth="1"/>
    <col min="2818" max="2818" width="10.5703125" customWidth="1"/>
    <col min="2819" max="2819" width="59.85546875" customWidth="1"/>
    <col min="2822" max="2822" width="14.5703125" customWidth="1"/>
    <col min="2823" max="2823" width="12.140625" customWidth="1"/>
    <col min="3074" max="3074" width="10.5703125" customWidth="1"/>
    <col min="3075" max="3075" width="59.85546875" customWidth="1"/>
    <col min="3078" max="3078" width="14.5703125" customWidth="1"/>
    <col min="3079" max="3079" width="12.140625" customWidth="1"/>
    <col min="3330" max="3330" width="10.5703125" customWidth="1"/>
    <col min="3331" max="3331" width="59.85546875" customWidth="1"/>
    <col min="3334" max="3334" width="14.5703125" customWidth="1"/>
    <col min="3335" max="3335" width="12.140625" customWidth="1"/>
    <col min="3586" max="3586" width="10.5703125" customWidth="1"/>
    <col min="3587" max="3587" width="59.85546875" customWidth="1"/>
    <col min="3590" max="3590" width="14.5703125" customWidth="1"/>
    <col min="3591" max="3591" width="12.140625" customWidth="1"/>
    <col min="3842" max="3842" width="10.5703125" customWidth="1"/>
    <col min="3843" max="3843" width="59.85546875" customWidth="1"/>
    <col min="3846" max="3846" width="14.5703125" customWidth="1"/>
    <col min="3847" max="3847" width="12.140625" customWidth="1"/>
    <col min="4098" max="4098" width="10.5703125" customWidth="1"/>
    <col min="4099" max="4099" width="59.85546875" customWidth="1"/>
    <col min="4102" max="4102" width="14.5703125" customWidth="1"/>
    <col min="4103" max="4103" width="12.140625" customWidth="1"/>
    <col min="4354" max="4354" width="10.5703125" customWidth="1"/>
    <col min="4355" max="4355" width="59.85546875" customWidth="1"/>
    <col min="4358" max="4358" width="14.5703125" customWidth="1"/>
    <col min="4359" max="4359" width="12.140625" customWidth="1"/>
    <col min="4610" max="4610" width="10.5703125" customWidth="1"/>
    <col min="4611" max="4611" width="59.85546875" customWidth="1"/>
    <col min="4614" max="4614" width="14.5703125" customWidth="1"/>
    <col min="4615" max="4615" width="12.140625" customWidth="1"/>
    <col min="4866" max="4866" width="10.5703125" customWidth="1"/>
    <col min="4867" max="4867" width="59.85546875" customWidth="1"/>
    <col min="4870" max="4870" width="14.5703125" customWidth="1"/>
    <col min="4871" max="4871" width="12.140625" customWidth="1"/>
    <col min="5122" max="5122" width="10.5703125" customWidth="1"/>
    <col min="5123" max="5123" width="59.85546875" customWidth="1"/>
    <col min="5126" max="5126" width="14.5703125" customWidth="1"/>
    <col min="5127" max="5127" width="12.140625" customWidth="1"/>
    <col min="5378" max="5378" width="10.5703125" customWidth="1"/>
    <col min="5379" max="5379" width="59.85546875" customWidth="1"/>
    <col min="5382" max="5382" width="14.5703125" customWidth="1"/>
    <col min="5383" max="5383" width="12.140625" customWidth="1"/>
    <col min="5634" max="5634" width="10.5703125" customWidth="1"/>
    <col min="5635" max="5635" width="59.85546875" customWidth="1"/>
    <col min="5638" max="5638" width="14.5703125" customWidth="1"/>
    <col min="5639" max="5639" width="12.140625" customWidth="1"/>
    <col min="5890" max="5890" width="10.5703125" customWidth="1"/>
    <col min="5891" max="5891" width="59.85546875" customWidth="1"/>
    <col min="5894" max="5894" width="14.5703125" customWidth="1"/>
    <col min="5895" max="5895" width="12.140625" customWidth="1"/>
    <col min="6146" max="6146" width="10.5703125" customWidth="1"/>
    <col min="6147" max="6147" width="59.85546875" customWidth="1"/>
    <col min="6150" max="6150" width="14.5703125" customWidth="1"/>
    <col min="6151" max="6151" width="12.140625" customWidth="1"/>
    <col min="6402" max="6402" width="10.5703125" customWidth="1"/>
    <col min="6403" max="6403" width="59.85546875" customWidth="1"/>
    <col min="6406" max="6406" width="14.5703125" customWidth="1"/>
    <col min="6407" max="6407" width="12.140625" customWidth="1"/>
    <col min="6658" max="6658" width="10.5703125" customWidth="1"/>
    <col min="6659" max="6659" width="59.85546875" customWidth="1"/>
    <col min="6662" max="6662" width="14.5703125" customWidth="1"/>
    <col min="6663" max="6663" width="12.140625" customWidth="1"/>
    <col min="6914" max="6914" width="10.5703125" customWidth="1"/>
    <col min="6915" max="6915" width="59.85546875" customWidth="1"/>
    <col min="6918" max="6918" width="14.5703125" customWidth="1"/>
    <col min="6919" max="6919" width="12.140625" customWidth="1"/>
    <col min="7170" max="7170" width="10.5703125" customWidth="1"/>
    <col min="7171" max="7171" width="59.85546875" customWidth="1"/>
    <col min="7174" max="7174" width="14.5703125" customWidth="1"/>
    <col min="7175" max="7175" width="12.140625" customWidth="1"/>
    <col min="7426" max="7426" width="10.5703125" customWidth="1"/>
    <col min="7427" max="7427" width="59.85546875" customWidth="1"/>
    <col min="7430" max="7430" width="14.5703125" customWidth="1"/>
    <col min="7431" max="7431" width="12.140625" customWidth="1"/>
    <col min="7682" max="7682" width="10.5703125" customWidth="1"/>
    <col min="7683" max="7683" width="59.85546875" customWidth="1"/>
    <col min="7686" max="7686" width="14.5703125" customWidth="1"/>
    <col min="7687" max="7687" width="12.140625" customWidth="1"/>
    <col min="7938" max="7938" width="10.5703125" customWidth="1"/>
    <col min="7939" max="7939" width="59.85546875" customWidth="1"/>
    <col min="7942" max="7942" width="14.5703125" customWidth="1"/>
    <col min="7943" max="7943" width="12.140625" customWidth="1"/>
    <col min="8194" max="8194" width="10.5703125" customWidth="1"/>
    <col min="8195" max="8195" width="59.85546875" customWidth="1"/>
    <col min="8198" max="8198" width="14.5703125" customWidth="1"/>
    <col min="8199" max="8199" width="12.140625" customWidth="1"/>
    <col min="8450" max="8450" width="10.5703125" customWidth="1"/>
    <col min="8451" max="8451" width="59.85546875" customWidth="1"/>
    <col min="8454" max="8454" width="14.5703125" customWidth="1"/>
    <col min="8455" max="8455" width="12.140625" customWidth="1"/>
    <col min="8706" max="8706" width="10.5703125" customWidth="1"/>
    <col min="8707" max="8707" width="59.85546875" customWidth="1"/>
    <col min="8710" max="8710" width="14.5703125" customWidth="1"/>
    <col min="8711" max="8711" width="12.140625" customWidth="1"/>
    <col min="8962" max="8962" width="10.5703125" customWidth="1"/>
    <col min="8963" max="8963" width="59.85546875" customWidth="1"/>
    <col min="8966" max="8966" width="14.5703125" customWidth="1"/>
    <col min="8967" max="8967" width="12.140625" customWidth="1"/>
    <col min="9218" max="9218" width="10.5703125" customWidth="1"/>
    <col min="9219" max="9219" width="59.85546875" customWidth="1"/>
    <col min="9222" max="9222" width="14.5703125" customWidth="1"/>
    <col min="9223" max="9223" width="12.140625" customWidth="1"/>
    <col min="9474" max="9474" width="10.5703125" customWidth="1"/>
    <col min="9475" max="9475" width="59.85546875" customWidth="1"/>
    <col min="9478" max="9478" width="14.5703125" customWidth="1"/>
    <col min="9479" max="9479" width="12.140625" customWidth="1"/>
    <col min="9730" max="9730" width="10.5703125" customWidth="1"/>
    <col min="9731" max="9731" width="59.85546875" customWidth="1"/>
    <col min="9734" max="9734" width="14.5703125" customWidth="1"/>
    <col min="9735" max="9735" width="12.140625" customWidth="1"/>
    <col min="9986" max="9986" width="10.5703125" customWidth="1"/>
    <col min="9987" max="9987" width="59.85546875" customWidth="1"/>
    <col min="9990" max="9990" width="14.5703125" customWidth="1"/>
    <col min="9991" max="9991" width="12.140625" customWidth="1"/>
    <col min="10242" max="10242" width="10.5703125" customWidth="1"/>
    <col min="10243" max="10243" width="59.85546875" customWidth="1"/>
    <col min="10246" max="10246" width="14.5703125" customWidth="1"/>
    <col min="10247" max="10247" width="12.140625" customWidth="1"/>
    <col min="10498" max="10498" width="10.5703125" customWidth="1"/>
    <col min="10499" max="10499" width="59.85546875" customWidth="1"/>
    <col min="10502" max="10502" width="14.5703125" customWidth="1"/>
    <col min="10503" max="10503" width="12.140625" customWidth="1"/>
    <col min="10754" max="10754" width="10.5703125" customWidth="1"/>
    <col min="10755" max="10755" width="59.85546875" customWidth="1"/>
    <col min="10758" max="10758" width="14.5703125" customWidth="1"/>
    <col min="10759" max="10759" width="12.140625" customWidth="1"/>
    <col min="11010" max="11010" width="10.5703125" customWidth="1"/>
    <col min="11011" max="11011" width="59.85546875" customWidth="1"/>
    <col min="11014" max="11014" width="14.5703125" customWidth="1"/>
    <col min="11015" max="11015" width="12.140625" customWidth="1"/>
    <col min="11266" max="11266" width="10.5703125" customWidth="1"/>
    <col min="11267" max="11267" width="59.85546875" customWidth="1"/>
    <col min="11270" max="11270" width="14.5703125" customWidth="1"/>
    <col min="11271" max="11271" width="12.140625" customWidth="1"/>
    <col min="11522" max="11522" width="10.5703125" customWidth="1"/>
    <col min="11523" max="11523" width="59.85546875" customWidth="1"/>
    <col min="11526" max="11526" width="14.5703125" customWidth="1"/>
    <col min="11527" max="11527" width="12.140625" customWidth="1"/>
    <col min="11778" max="11778" width="10.5703125" customWidth="1"/>
    <col min="11779" max="11779" width="59.85546875" customWidth="1"/>
    <col min="11782" max="11782" width="14.5703125" customWidth="1"/>
    <col min="11783" max="11783" width="12.140625" customWidth="1"/>
    <col min="12034" max="12034" width="10.5703125" customWidth="1"/>
    <col min="12035" max="12035" width="59.85546875" customWidth="1"/>
    <col min="12038" max="12038" width="14.5703125" customWidth="1"/>
    <col min="12039" max="12039" width="12.140625" customWidth="1"/>
    <col min="12290" max="12290" width="10.5703125" customWidth="1"/>
    <col min="12291" max="12291" width="59.85546875" customWidth="1"/>
    <col min="12294" max="12294" width="14.5703125" customWidth="1"/>
    <col min="12295" max="12295" width="12.140625" customWidth="1"/>
    <col min="12546" max="12546" width="10.5703125" customWidth="1"/>
    <col min="12547" max="12547" width="59.85546875" customWidth="1"/>
    <col min="12550" max="12550" width="14.5703125" customWidth="1"/>
    <col min="12551" max="12551" width="12.140625" customWidth="1"/>
    <col min="12802" max="12802" width="10.5703125" customWidth="1"/>
    <col min="12803" max="12803" width="59.85546875" customWidth="1"/>
    <col min="12806" max="12806" width="14.5703125" customWidth="1"/>
    <col min="12807" max="12807" width="12.140625" customWidth="1"/>
    <col min="13058" max="13058" width="10.5703125" customWidth="1"/>
    <col min="13059" max="13059" width="59.85546875" customWidth="1"/>
    <col min="13062" max="13062" width="14.5703125" customWidth="1"/>
    <col min="13063" max="13063" width="12.140625" customWidth="1"/>
    <col min="13314" max="13314" width="10.5703125" customWidth="1"/>
    <col min="13315" max="13315" width="59.85546875" customWidth="1"/>
    <col min="13318" max="13318" width="14.5703125" customWidth="1"/>
    <col min="13319" max="13319" width="12.140625" customWidth="1"/>
    <col min="13570" max="13570" width="10.5703125" customWidth="1"/>
    <col min="13571" max="13571" width="59.85546875" customWidth="1"/>
    <col min="13574" max="13574" width="14.5703125" customWidth="1"/>
    <col min="13575" max="13575" width="12.140625" customWidth="1"/>
    <col min="13826" max="13826" width="10.5703125" customWidth="1"/>
    <col min="13827" max="13827" width="59.85546875" customWidth="1"/>
    <col min="13830" max="13830" width="14.5703125" customWidth="1"/>
    <col min="13831" max="13831" width="12.140625" customWidth="1"/>
    <col min="14082" max="14082" width="10.5703125" customWidth="1"/>
    <col min="14083" max="14083" width="59.85546875" customWidth="1"/>
    <col min="14086" max="14086" width="14.5703125" customWidth="1"/>
    <col min="14087" max="14087" width="12.140625" customWidth="1"/>
    <col min="14338" max="14338" width="10.5703125" customWidth="1"/>
    <col min="14339" max="14339" width="59.85546875" customWidth="1"/>
    <col min="14342" max="14342" width="14.5703125" customWidth="1"/>
    <col min="14343" max="14343" width="12.140625" customWidth="1"/>
    <col min="14594" max="14594" width="10.5703125" customWidth="1"/>
    <col min="14595" max="14595" width="59.85546875" customWidth="1"/>
    <col min="14598" max="14598" width="14.5703125" customWidth="1"/>
    <col min="14599" max="14599" width="12.140625" customWidth="1"/>
    <col min="14850" max="14850" width="10.5703125" customWidth="1"/>
    <col min="14851" max="14851" width="59.85546875" customWidth="1"/>
    <col min="14854" max="14854" width="14.5703125" customWidth="1"/>
    <col min="14855" max="14855" width="12.140625" customWidth="1"/>
    <col min="15106" max="15106" width="10.5703125" customWidth="1"/>
    <col min="15107" max="15107" width="59.85546875" customWidth="1"/>
    <col min="15110" max="15110" width="14.5703125" customWidth="1"/>
    <col min="15111" max="15111" width="12.140625" customWidth="1"/>
    <col min="15362" max="15362" width="10.5703125" customWidth="1"/>
    <col min="15363" max="15363" width="59.85546875" customWidth="1"/>
    <col min="15366" max="15366" width="14.5703125" customWidth="1"/>
    <col min="15367" max="15367" width="12.140625" customWidth="1"/>
    <col min="15618" max="15618" width="10.5703125" customWidth="1"/>
    <col min="15619" max="15619" width="59.85546875" customWidth="1"/>
    <col min="15622" max="15622" width="14.5703125" customWidth="1"/>
    <col min="15623" max="15623" width="12.140625" customWidth="1"/>
    <col min="15874" max="15874" width="10.5703125" customWidth="1"/>
    <col min="15875" max="15875" width="59.85546875" customWidth="1"/>
    <col min="15878" max="15878" width="14.5703125" customWidth="1"/>
    <col min="15879" max="15879" width="12.140625" customWidth="1"/>
    <col min="16130" max="16130" width="10.5703125" customWidth="1"/>
    <col min="16131" max="16131" width="59.85546875" customWidth="1"/>
    <col min="16134" max="16134" width="14.5703125" customWidth="1"/>
    <col min="16135" max="16135" width="12.140625" customWidth="1"/>
  </cols>
  <sheetData>
    <row r="2" spans="1:7" ht="15" customHeight="1" x14ac:dyDescent="0.25">
      <c r="A2" s="51" t="s">
        <v>44</v>
      </c>
      <c r="B2" s="52"/>
      <c r="C2" s="52"/>
      <c r="D2" s="52"/>
      <c r="E2" s="52"/>
      <c r="F2" s="52"/>
      <c r="G2" s="53"/>
    </row>
    <row r="3" spans="1:7" ht="15" customHeight="1" x14ac:dyDescent="0.25">
      <c r="A3" s="54"/>
      <c r="B3" s="55"/>
      <c r="C3" s="55"/>
      <c r="D3" s="55"/>
      <c r="E3" s="55"/>
      <c r="F3" s="55"/>
      <c r="G3" s="56"/>
    </row>
    <row r="4" spans="1:7" x14ac:dyDescent="0.25">
      <c r="A4" s="32"/>
      <c r="B4" s="32"/>
      <c r="C4" s="32"/>
      <c r="D4" s="32"/>
      <c r="E4" s="32"/>
      <c r="F4" s="32"/>
      <c r="G4" s="32"/>
    </row>
    <row r="5" spans="1:7" x14ac:dyDescent="0.25">
      <c r="A5" s="57" t="s">
        <v>31</v>
      </c>
      <c r="B5" s="57" t="s">
        <v>1</v>
      </c>
      <c r="C5" s="57" t="s">
        <v>2</v>
      </c>
      <c r="D5" s="57" t="s">
        <v>3</v>
      </c>
      <c r="E5" s="57" t="s">
        <v>32</v>
      </c>
      <c r="F5" s="57" t="s">
        <v>48</v>
      </c>
      <c r="G5" s="57" t="s">
        <v>6</v>
      </c>
    </row>
    <row r="6" spans="1:7" x14ac:dyDescent="0.25">
      <c r="A6" s="57"/>
      <c r="B6" s="57"/>
      <c r="C6" s="57"/>
      <c r="D6" s="57"/>
      <c r="E6" s="57"/>
      <c r="F6" s="57"/>
      <c r="G6" s="57"/>
    </row>
    <row r="7" spans="1:7" x14ac:dyDescent="0.25">
      <c r="A7" s="33">
        <v>1</v>
      </c>
      <c r="B7" s="47">
        <v>4741</v>
      </c>
      <c r="C7" s="34" t="s">
        <v>33</v>
      </c>
      <c r="D7" s="33" t="s">
        <v>27</v>
      </c>
      <c r="E7" s="35">
        <v>6.3299999999999995E-2</v>
      </c>
      <c r="F7" s="15">
        <v>101.01</v>
      </c>
      <c r="G7" s="36">
        <f t="shared" ref="G7:G15" si="0">F7*E7</f>
        <v>6.3939329999999996</v>
      </c>
    </row>
    <row r="8" spans="1:7" ht="25.5" x14ac:dyDescent="0.25">
      <c r="A8" s="33">
        <v>2</v>
      </c>
      <c r="B8" s="47">
        <v>95878</v>
      </c>
      <c r="C8" s="34" t="s">
        <v>34</v>
      </c>
      <c r="D8" s="33" t="s">
        <v>35</v>
      </c>
      <c r="E8" s="35">
        <v>2.1269</v>
      </c>
      <c r="F8" s="15">
        <v>1.55</v>
      </c>
      <c r="G8" s="36">
        <f>F8*E8</f>
        <v>3.2966950000000002</v>
      </c>
    </row>
    <row r="9" spans="1:7" ht="25.5" x14ac:dyDescent="0.25">
      <c r="A9" s="33">
        <v>3</v>
      </c>
      <c r="B9" s="47" t="s">
        <v>36</v>
      </c>
      <c r="C9" s="34" t="s">
        <v>37</v>
      </c>
      <c r="D9" s="33" t="s">
        <v>22</v>
      </c>
      <c r="E9" s="35">
        <v>1.0487</v>
      </c>
      <c r="F9" s="15">
        <f>[1]Cotação!E25</f>
        <v>56.5</v>
      </c>
      <c r="G9" s="36">
        <f t="shared" si="0"/>
        <v>59.251549999999995</v>
      </c>
    </row>
    <row r="10" spans="1:7" x14ac:dyDescent="0.25">
      <c r="A10" s="33">
        <v>4</v>
      </c>
      <c r="B10" s="47">
        <v>88260</v>
      </c>
      <c r="C10" s="34" t="s">
        <v>38</v>
      </c>
      <c r="D10" s="33" t="s">
        <v>0</v>
      </c>
      <c r="E10" s="35">
        <v>0.39750000000000002</v>
      </c>
      <c r="F10" s="15">
        <v>27.33</v>
      </c>
      <c r="G10" s="36">
        <f t="shared" si="0"/>
        <v>10.863675000000001</v>
      </c>
    </row>
    <row r="11" spans="1:7" x14ac:dyDescent="0.25">
      <c r="A11" s="33">
        <v>5</v>
      </c>
      <c r="B11" s="47">
        <v>88316</v>
      </c>
      <c r="C11" s="34" t="s">
        <v>9</v>
      </c>
      <c r="D11" s="33" t="s">
        <v>0</v>
      </c>
      <c r="E11" s="35">
        <v>0.39750000000000002</v>
      </c>
      <c r="F11" s="15">
        <v>20.13</v>
      </c>
      <c r="G11" s="36">
        <f t="shared" si="0"/>
        <v>8.0016750000000005</v>
      </c>
    </row>
    <row r="12" spans="1:7" ht="25.5" x14ac:dyDescent="0.25">
      <c r="A12" s="33">
        <v>6</v>
      </c>
      <c r="B12" s="47">
        <v>91277</v>
      </c>
      <c r="C12" s="34" t="s">
        <v>39</v>
      </c>
      <c r="D12" s="33" t="s">
        <v>12</v>
      </c>
      <c r="E12" s="35">
        <v>4.1000000000000003E-3</v>
      </c>
      <c r="F12" s="15">
        <v>9.3800000000000008</v>
      </c>
      <c r="G12" s="36">
        <f t="shared" si="0"/>
        <v>3.8458000000000006E-2</v>
      </c>
    </row>
    <row r="13" spans="1:7" ht="25.5" x14ac:dyDescent="0.25">
      <c r="A13" s="33">
        <v>7</v>
      </c>
      <c r="B13" s="47">
        <v>91278</v>
      </c>
      <c r="C13" s="34" t="s">
        <v>40</v>
      </c>
      <c r="D13" s="33" t="s">
        <v>41</v>
      </c>
      <c r="E13" s="35">
        <v>0.19470000000000001</v>
      </c>
      <c r="F13" s="15">
        <v>0.59</v>
      </c>
      <c r="G13" s="36">
        <f t="shared" si="0"/>
        <v>0.114873</v>
      </c>
    </row>
    <row r="14" spans="1:7" ht="38.25" x14ac:dyDescent="0.25">
      <c r="A14" s="33">
        <v>8</v>
      </c>
      <c r="B14" s="47">
        <v>91283</v>
      </c>
      <c r="C14" s="34" t="s">
        <v>42</v>
      </c>
      <c r="D14" s="33" t="s">
        <v>12</v>
      </c>
      <c r="E14" s="35">
        <v>4.8300000000000003E-2</v>
      </c>
      <c r="F14" s="15">
        <v>10.210000000000001</v>
      </c>
      <c r="G14" s="36">
        <f t="shared" si="0"/>
        <v>0.49314300000000005</v>
      </c>
    </row>
    <row r="15" spans="1:7" ht="38.25" x14ac:dyDescent="0.25">
      <c r="A15" s="33">
        <v>9</v>
      </c>
      <c r="B15" s="47">
        <v>91285</v>
      </c>
      <c r="C15" s="34" t="s">
        <v>43</v>
      </c>
      <c r="D15" s="33" t="s">
        <v>41</v>
      </c>
      <c r="E15" s="35">
        <v>0.15040000000000001</v>
      </c>
      <c r="F15" s="15">
        <v>0.96</v>
      </c>
      <c r="G15" s="36">
        <f t="shared" si="0"/>
        <v>0.14438400000000001</v>
      </c>
    </row>
    <row r="16" spans="1:7" x14ac:dyDescent="0.25">
      <c r="A16" s="32"/>
      <c r="B16" s="37"/>
      <c r="C16" s="38"/>
      <c r="D16" s="37"/>
      <c r="E16" s="39"/>
      <c r="F16" s="40"/>
      <c r="G16" s="41"/>
    </row>
    <row r="17" spans="1:7" x14ac:dyDescent="0.25">
      <c r="A17" s="32"/>
      <c r="B17" s="21" t="s">
        <v>49</v>
      </c>
      <c r="C17" s="20"/>
      <c r="D17" s="37"/>
      <c r="E17" s="37"/>
      <c r="F17" s="42" t="s">
        <v>7</v>
      </c>
      <c r="G17" s="43">
        <f>SUM(G7:G15)</f>
        <v>88.598386000000019</v>
      </c>
    </row>
    <row r="18" spans="1:7" x14ac:dyDescent="0.25">
      <c r="A18" s="32"/>
      <c r="B18" s="37"/>
      <c r="C18" s="37"/>
      <c r="D18" s="37"/>
      <c r="E18" s="37"/>
      <c r="F18" s="32"/>
    </row>
    <row r="19" spans="1:7" x14ac:dyDescent="0.25">
      <c r="A19" s="32"/>
      <c r="B19" s="44"/>
      <c r="C19" s="37"/>
      <c r="D19" s="37"/>
      <c r="E19" s="37"/>
      <c r="F19" s="32"/>
    </row>
    <row r="20" spans="1:7" x14ac:dyDescent="0.25">
      <c r="A20" s="32"/>
      <c r="B20" s="45"/>
      <c r="C20" s="37"/>
      <c r="D20" s="37"/>
      <c r="E20" s="37"/>
      <c r="F20" s="32"/>
    </row>
    <row r="21" spans="1:7" ht="15.75" x14ac:dyDescent="0.25">
      <c r="A21" s="46"/>
      <c r="B21" s="49"/>
      <c r="C21" s="49"/>
      <c r="D21" s="5" t="s">
        <v>13</v>
      </c>
      <c r="E21" s="6"/>
      <c r="F21" s="5"/>
      <c r="G21" s="5"/>
    </row>
    <row r="22" spans="1:7" ht="15.75" x14ac:dyDescent="0.25">
      <c r="A22" s="46"/>
      <c r="B22" s="49"/>
      <c r="C22" s="49"/>
      <c r="D22" s="7" t="s">
        <v>14</v>
      </c>
      <c r="E22" s="6"/>
      <c r="F22" s="5"/>
      <c r="G22" s="5"/>
    </row>
    <row r="23" spans="1:7" ht="15.75" x14ac:dyDescent="0.25">
      <c r="A23" s="46"/>
      <c r="B23" s="50"/>
      <c r="C23" s="50"/>
      <c r="D23" s="5" t="s">
        <v>15</v>
      </c>
      <c r="E23" s="6"/>
      <c r="F23" s="5"/>
      <c r="G23" s="5"/>
    </row>
    <row r="24" spans="1:7" x14ac:dyDescent="0.25">
      <c r="A24" s="46"/>
      <c r="B24" s="32"/>
      <c r="C24" s="32"/>
      <c r="D24" s="5" t="s">
        <v>17</v>
      </c>
      <c r="E24" s="5"/>
      <c r="F24" s="5"/>
      <c r="G24" s="5"/>
    </row>
  </sheetData>
  <mergeCells count="11">
    <mergeCell ref="B21:C21"/>
    <mergeCell ref="B22:C22"/>
    <mergeCell ref="B23:C23"/>
    <mergeCell ref="A2:G3"/>
    <mergeCell ref="A5:A6"/>
    <mergeCell ref="B5:B6"/>
    <mergeCell ref="C5:C6"/>
    <mergeCell ref="D5:D6"/>
    <mergeCell ref="E5:E6"/>
    <mergeCell ref="F5:F6"/>
    <mergeCell ref="G5:G6"/>
  </mergeCells>
  <pageMargins left="0.511811024" right="0.511811024" top="0.78740157499999996" bottom="0.78740157499999996" header="0.31496062000000002" footer="0.3149606200000000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view="pageLayout" zoomScale="130" zoomScaleNormal="100" zoomScalePageLayoutView="130" workbookViewId="0">
      <selection activeCell="G13" sqref="G13"/>
    </sheetView>
  </sheetViews>
  <sheetFormatPr defaultRowHeight="15" x14ac:dyDescent="0.25"/>
  <cols>
    <col min="1" max="1" width="13" customWidth="1"/>
    <col min="2" max="2" width="11.42578125" customWidth="1"/>
    <col min="3" max="3" width="59.7109375" customWidth="1"/>
    <col min="5" max="5" width="12.140625" customWidth="1"/>
    <col min="6" max="6" width="14.42578125" customWidth="1"/>
    <col min="7" max="7" width="14.85546875" customWidth="1"/>
    <col min="10" max="10" width="10.5703125" customWidth="1"/>
    <col min="12" max="12" width="10.42578125" customWidth="1"/>
  </cols>
  <sheetData>
    <row r="1" spans="1:12" ht="13.5" customHeight="1" thickBot="1" x14ac:dyDescent="0.3">
      <c r="B1" s="1"/>
      <c r="C1" s="1"/>
      <c r="D1" s="1"/>
      <c r="E1" s="1"/>
      <c r="F1" s="1"/>
      <c r="G1" s="1"/>
    </row>
    <row r="2" spans="1:12" ht="15.75" customHeight="1" thickBot="1" x14ac:dyDescent="0.3">
      <c r="A2" s="8" t="s">
        <v>45</v>
      </c>
      <c r="B2" s="9"/>
      <c r="C2" s="1"/>
      <c r="D2" s="1"/>
      <c r="E2" s="1"/>
      <c r="F2" s="1"/>
      <c r="G2" s="1"/>
    </row>
    <row r="3" spans="1:12" ht="6" customHeight="1" thickBot="1" x14ac:dyDescent="0.3">
      <c r="A3" s="2"/>
      <c r="B3" s="1"/>
      <c r="C3" s="1"/>
      <c r="D3" s="1"/>
      <c r="E3" s="1"/>
      <c r="F3" s="1"/>
      <c r="G3" s="1"/>
    </row>
    <row r="4" spans="1:12" ht="24" customHeight="1" x14ac:dyDescent="0.25">
      <c r="A4" s="58" t="s">
        <v>46</v>
      </c>
      <c r="B4" s="59"/>
      <c r="C4" s="59"/>
      <c r="D4" s="59"/>
      <c r="E4" s="59"/>
      <c r="F4" s="60"/>
      <c r="G4" s="1"/>
    </row>
    <row r="5" spans="1:12" ht="18" customHeight="1" thickBot="1" x14ac:dyDescent="0.3">
      <c r="A5" s="61"/>
      <c r="B5" s="62"/>
      <c r="C5" s="62"/>
      <c r="D5" s="62"/>
      <c r="E5" s="62"/>
      <c r="F5" s="63"/>
      <c r="G5" s="1"/>
    </row>
    <row r="6" spans="1:12" ht="14.45" customHeight="1" thickBot="1" x14ac:dyDescent="0.3">
      <c r="A6" s="1"/>
      <c r="B6" s="1"/>
      <c r="C6" s="1"/>
      <c r="D6" s="1"/>
      <c r="E6" s="1"/>
      <c r="F6" s="1"/>
      <c r="G6" s="1"/>
    </row>
    <row r="7" spans="1:12" ht="21.75" customHeight="1" x14ac:dyDescent="0.25">
      <c r="A7" s="10" t="s">
        <v>5</v>
      </c>
      <c r="B7" s="10" t="s">
        <v>1</v>
      </c>
      <c r="C7" s="10" t="s">
        <v>2</v>
      </c>
      <c r="D7" s="10" t="s">
        <v>3</v>
      </c>
      <c r="E7" s="10" t="s">
        <v>4</v>
      </c>
      <c r="F7" s="10" t="s">
        <v>47</v>
      </c>
      <c r="G7" s="10" t="s">
        <v>6</v>
      </c>
    </row>
    <row r="8" spans="1:12" ht="15.75" thickBot="1" x14ac:dyDescent="0.3">
      <c r="A8" s="11"/>
      <c r="B8" s="11"/>
      <c r="C8" s="11"/>
      <c r="D8" s="11"/>
      <c r="E8" s="11"/>
      <c r="F8" s="11"/>
      <c r="G8" s="11"/>
    </row>
    <row r="9" spans="1:12" x14ac:dyDescent="0.25">
      <c r="A9" s="3"/>
      <c r="B9" s="3"/>
      <c r="C9" s="3"/>
      <c r="D9" s="3"/>
      <c r="E9" s="3"/>
      <c r="F9" s="4"/>
      <c r="G9" s="3"/>
    </row>
    <row r="10" spans="1:12" ht="25.5" x14ac:dyDescent="0.25">
      <c r="A10" s="12" t="s">
        <v>10</v>
      </c>
      <c r="B10" s="48" t="s">
        <v>18</v>
      </c>
      <c r="C10" s="31" t="s">
        <v>19</v>
      </c>
      <c r="D10" s="13" t="s">
        <v>16</v>
      </c>
      <c r="E10" s="14">
        <v>0.2</v>
      </c>
      <c r="F10" s="15">
        <v>20.85</v>
      </c>
      <c r="G10" s="16">
        <f t="shared" ref="G10:G20" si="0">F10*E10</f>
        <v>4.1700000000000008</v>
      </c>
    </row>
    <row r="11" spans="1:12" x14ac:dyDescent="0.25">
      <c r="A11" s="12" t="s">
        <v>10</v>
      </c>
      <c r="B11" s="48" t="s">
        <v>20</v>
      </c>
      <c r="C11" s="31" t="s">
        <v>21</v>
      </c>
      <c r="D11" s="13" t="s">
        <v>22</v>
      </c>
      <c r="E11" s="14">
        <v>1.1279999999999999</v>
      </c>
      <c r="F11" s="15">
        <v>1.81</v>
      </c>
      <c r="G11" s="16">
        <f t="shared" si="0"/>
        <v>2.0416799999999999</v>
      </c>
    </row>
    <row r="12" spans="1:12" ht="37.5" customHeight="1" x14ac:dyDescent="0.25">
      <c r="A12" s="12" t="s">
        <v>10</v>
      </c>
      <c r="B12" s="48">
        <v>7156</v>
      </c>
      <c r="C12" s="31" t="s">
        <v>23</v>
      </c>
      <c r="D12" s="13" t="s">
        <v>22</v>
      </c>
      <c r="E12" s="14">
        <v>1.05</v>
      </c>
      <c r="F12" s="15">
        <v>26.76</v>
      </c>
      <c r="G12" s="16">
        <f t="shared" si="0"/>
        <v>28.098000000000003</v>
      </c>
      <c r="J12" s="17"/>
      <c r="L12" s="17"/>
    </row>
    <row r="13" spans="1:12" x14ac:dyDescent="0.25">
      <c r="A13" s="12" t="s">
        <v>8</v>
      </c>
      <c r="B13" s="48">
        <v>88245</v>
      </c>
      <c r="C13" s="31" t="s">
        <v>24</v>
      </c>
      <c r="D13" s="13" t="s">
        <v>0</v>
      </c>
      <c r="E13" s="14">
        <v>0.02</v>
      </c>
      <c r="F13" s="15">
        <v>27.33</v>
      </c>
      <c r="G13" s="16">
        <f t="shared" si="0"/>
        <v>0.54659999999999997</v>
      </c>
      <c r="J13" s="17"/>
      <c r="L13" s="17"/>
    </row>
    <row r="14" spans="1:12" x14ac:dyDescent="0.25">
      <c r="A14" s="12" t="s">
        <v>8</v>
      </c>
      <c r="B14" s="48">
        <v>88309</v>
      </c>
      <c r="C14" s="31" t="s">
        <v>25</v>
      </c>
      <c r="D14" s="13" t="s">
        <v>0</v>
      </c>
      <c r="E14" s="14">
        <v>0.26</v>
      </c>
      <c r="F14" s="15">
        <v>27.56</v>
      </c>
      <c r="G14" s="16">
        <f t="shared" si="0"/>
        <v>7.1655999999999995</v>
      </c>
      <c r="J14" s="17"/>
      <c r="L14" s="17"/>
    </row>
    <row r="15" spans="1:12" x14ac:dyDescent="0.25">
      <c r="A15" s="12" t="s">
        <v>8</v>
      </c>
      <c r="B15" s="48">
        <v>88316</v>
      </c>
      <c r="C15" s="31" t="s">
        <v>9</v>
      </c>
      <c r="D15" s="13" t="s">
        <v>0</v>
      </c>
      <c r="E15" s="14">
        <v>1.2</v>
      </c>
      <c r="F15" s="15">
        <v>20.13</v>
      </c>
      <c r="G15" s="16">
        <f t="shared" si="0"/>
        <v>24.155999999999999</v>
      </c>
      <c r="J15" s="17"/>
      <c r="L15" s="17"/>
    </row>
    <row r="16" spans="1:12" ht="25.5" x14ac:dyDescent="0.25">
      <c r="A16" s="12" t="s">
        <v>8</v>
      </c>
      <c r="B16" s="48">
        <v>94971</v>
      </c>
      <c r="C16" s="31" t="s">
        <v>26</v>
      </c>
      <c r="D16" s="13" t="s">
        <v>27</v>
      </c>
      <c r="E16" s="14">
        <v>0.12</v>
      </c>
      <c r="F16" s="15">
        <v>519.07000000000005</v>
      </c>
      <c r="G16" s="16">
        <f t="shared" si="0"/>
        <v>62.288400000000003</v>
      </c>
      <c r="J16" s="17"/>
      <c r="L16" s="17"/>
    </row>
    <row r="17" spans="1:12" ht="25.5" x14ac:dyDescent="0.25">
      <c r="A17" s="12" t="s">
        <v>8</v>
      </c>
      <c r="B17" s="48">
        <v>95276</v>
      </c>
      <c r="C17" s="31" t="s">
        <v>11</v>
      </c>
      <c r="D17" s="13" t="s">
        <v>12</v>
      </c>
      <c r="E17" s="14">
        <v>0.5</v>
      </c>
      <c r="F17" s="15">
        <v>2.56</v>
      </c>
      <c r="G17" s="16">
        <f t="shared" si="0"/>
        <v>1.28</v>
      </c>
      <c r="J17" s="17"/>
      <c r="L17" s="17"/>
    </row>
    <row r="18" spans="1:12" ht="25.5" x14ac:dyDescent="0.25">
      <c r="A18" s="18" t="s">
        <v>10</v>
      </c>
      <c r="B18" s="48">
        <v>3671</v>
      </c>
      <c r="C18" s="31" t="s">
        <v>28</v>
      </c>
      <c r="D18" s="19" t="s">
        <v>16</v>
      </c>
      <c r="E18" s="14">
        <v>0.34</v>
      </c>
      <c r="F18" s="15">
        <v>1.29</v>
      </c>
      <c r="G18" s="16">
        <f t="shared" si="0"/>
        <v>0.43860000000000005</v>
      </c>
      <c r="J18" s="17"/>
      <c r="L18" s="17"/>
    </row>
    <row r="19" spans="1:12" ht="25.5" x14ac:dyDescent="0.25">
      <c r="A19" s="12" t="s">
        <v>8</v>
      </c>
      <c r="B19" s="48">
        <v>95282</v>
      </c>
      <c r="C19" s="31" t="s">
        <v>29</v>
      </c>
      <c r="D19" s="13" t="s">
        <v>12</v>
      </c>
      <c r="E19" s="14">
        <v>1</v>
      </c>
      <c r="F19" s="15">
        <v>9.2799999999999994</v>
      </c>
      <c r="G19" s="16">
        <f t="shared" si="0"/>
        <v>9.2799999999999994</v>
      </c>
      <c r="J19" s="17"/>
      <c r="L19" s="17"/>
    </row>
    <row r="20" spans="1:12" ht="51" x14ac:dyDescent="0.25">
      <c r="A20" s="12" t="s">
        <v>8</v>
      </c>
      <c r="B20" s="48">
        <v>91283</v>
      </c>
      <c r="C20" s="31" t="s">
        <v>30</v>
      </c>
      <c r="D20" s="13" t="s">
        <v>0</v>
      </c>
      <c r="E20" s="14">
        <v>0.03</v>
      </c>
      <c r="F20" s="15">
        <v>10.210000000000001</v>
      </c>
      <c r="G20" s="16">
        <f t="shared" si="0"/>
        <v>0.30630000000000002</v>
      </c>
      <c r="J20" s="17"/>
      <c r="L20" s="17"/>
    </row>
    <row r="21" spans="1:12" x14ac:dyDescent="0.25">
      <c r="A21" s="20"/>
      <c r="B21" s="20"/>
      <c r="C21" s="20"/>
      <c r="D21" s="20"/>
      <c r="E21" s="20"/>
    </row>
    <row r="22" spans="1:12" x14ac:dyDescent="0.25">
      <c r="A22" s="21" t="s">
        <v>49</v>
      </c>
      <c r="B22" s="20"/>
      <c r="C22" s="21"/>
      <c r="D22" s="20"/>
      <c r="E22" s="20"/>
      <c r="F22" s="22" t="s">
        <v>7</v>
      </c>
      <c r="G22" s="23">
        <f>SUM(G10:G20)</f>
        <v>139.77117999999999</v>
      </c>
    </row>
    <row r="23" spans="1:12" x14ac:dyDescent="0.25">
      <c r="A23" s="21"/>
      <c r="B23" s="20"/>
      <c r="C23" s="21"/>
      <c r="D23" s="20"/>
      <c r="E23" s="20"/>
      <c r="F23" s="24"/>
      <c r="G23" s="25"/>
    </row>
    <row r="24" spans="1:12" x14ac:dyDescent="0.25">
      <c r="A24" s="21"/>
      <c r="B24" s="20"/>
      <c r="C24" s="21"/>
      <c r="D24" s="20"/>
      <c r="E24" s="20"/>
      <c r="F24" s="24"/>
      <c r="G24" s="25"/>
    </row>
    <row r="25" spans="1:12" ht="15.75" x14ac:dyDescent="0.25">
      <c r="A25" s="21"/>
      <c r="B25" s="27"/>
      <c r="C25" s="20"/>
      <c r="D25" s="5" t="s">
        <v>13</v>
      </c>
      <c r="E25" s="6"/>
      <c r="F25" s="5"/>
      <c r="G25" s="5"/>
    </row>
    <row r="26" spans="1:12" ht="15.75" x14ac:dyDescent="0.25">
      <c r="A26" s="21"/>
      <c r="B26" s="20"/>
      <c r="C26" s="20"/>
      <c r="D26" s="7" t="s">
        <v>14</v>
      </c>
      <c r="E26" s="6"/>
      <c r="F26" s="5"/>
      <c r="G26" s="5"/>
    </row>
    <row r="27" spans="1:12" ht="15.75" x14ac:dyDescent="0.25">
      <c r="A27" s="21"/>
      <c r="B27" s="20"/>
      <c r="C27" s="20"/>
      <c r="D27" s="5" t="s">
        <v>15</v>
      </c>
      <c r="E27" s="6"/>
      <c r="F27" s="5"/>
      <c r="G27" s="5"/>
    </row>
    <row r="28" spans="1:12" x14ac:dyDescent="0.25">
      <c r="A28" s="26"/>
      <c r="B28" s="20"/>
      <c r="C28" s="20"/>
      <c r="D28" s="5" t="s">
        <v>17</v>
      </c>
      <c r="E28" s="5"/>
      <c r="F28" s="5"/>
      <c r="G28" s="5"/>
    </row>
    <row r="29" spans="1:12" x14ac:dyDescent="0.25">
      <c r="A29" s="28"/>
      <c r="B29" s="28"/>
      <c r="C29" s="29"/>
      <c r="D29" s="20"/>
      <c r="E29" s="20"/>
      <c r="F29" s="24"/>
      <c r="G29" s="25"/>
    </row>
    <row r="30" spans="1:12" x14ac:dyDescent="0.25">
      <c r="A30" s="30"/>
      <c r="B30" s="30"/>
      <c r="C30" s="30"/>
      <c r="D30" s="30"/>
      <c r="E30" s="30"/>
      <c r="F30" s="30"/>
      <c r="G30" s="30"/>
    </row>
    <row r="31" spans="1:12" x14ac:dyDescent="0.25">
      <c r="A31" s="30"/>
      <c r="B31" s="30"/>
      <c r="C31" s="30"/>
      <c r="D31" s="30"/>
      <c r="E31" s="30"/>
      <c r="F31" s="30"/>
      <c r="G31" s="30"/>
    </row>
    <row r="32" spans="1:12" x14ac:dyDescent="0.25">
      <c r="A32" s="26"/>
      <c r="B32" s="26"/>
      <c r="C32" s="30"/>
      <c r="D32" s="30"/>
      <c r="E32" s="30"/>
      <c r="F32" s="30"/>
      <c r="G32" s="30"/>
    </row>
    <row r="33" spans="1:7" x14ac:dyDescent="0.25">
      <c r="A33" s="30"/>
      <c r="B33" s="30"/>
      <c r="C33" s="30"/>
      <c r="D33" s="30"/>
      <c r="E33" s="30"/>
      <c r="F33" s="30"/>
      <c r="G33" s="30"/>
    </row>
    <row r="34" spans="1:7" x14ac:dyDescent="0.25">
      <c r="C34" s="30"/>
    </row>
    <row r="35" spans="1:7" x14ac:dyDescent="0.25">
      <c r="A35" s="26"/>
    </row>
  </sheetData>
  <mergeCells count="1">
    <mergeCell ref="A4:F5"/>
  </mergeCells>
  <conditionalFormatting sqref="A20:E20 A19:C19 A18:D18 B10:B11 A12:E17">
    <cfRule type="expression" dxfId="23" priority="23" stopIfTrue="1">
      <formula>AND($A10&lt;&gt;"COMPOSICAO",$A10&lt;&gt;"INSUMO",$A10&lt;&gt;"")</formula>
    </cfRule>
    <cfRule type="expression" dxfId="22" priority="24" stopIfTrue="1">
      <formula>AND(OR($A10="COMPOSICAO",$A10="INSUMO",$A10&lt;&gt;""),$A10&lt;&gt;"")</formula>
    </cfRule>
  </conditionalFormatting>
  <conditionalFormatting sqref="D11:E11">
    <cfRule type="expression" dxfId="21" priority="19" stopIfTrue="1">
      <formula>AND($A11&lt;&gt;"COMPOSICAO",$A11&lt;&gt;"INSUMO",$A11&lt;&gt;"")</formula>
    </cfRule>
    <cfRule type="expression" dxfId="20" priority="20" stopIfTrue="1">
      <formula>AND(OR($A11="COMPOSICAO",$A11="INSUMO",$A11&lt;&gt;""),$A11&lt;&gt;"")</formula>
    </cfRule>
  </conditionalFormatting>
  <conditionalFormatting sqref="A11">
    <cfRule type="expression" dxfId="19" priority="17" stopIfTrue="1">
      <formula>AND($A11&lt;&gt;"COMPOSICAO",$A11&lt;&gt;"INSUMO",$A11&lt;&gt;"")</formula>
    </cfRule>
    <cfRule type="expression" dxfId="18" priority="18" stopIfTrue="1">
      <formula>AND(OR($A11="COMPOSICAO",$A11="INSUMO",$A11&lt;&gt;""),$A11&lt;&gt;"")</formula>
    </cfRule>
  </conditionalFormatting>
  <conditionalFormatting sqref="B11">
    <cfRule type="expression" dxfId="17" priority="15" stopIfTrue="1">
      <formula>AND($A11&lt;&gt;"COMPOSICAO",$A11&lt;&gt;"INSUMO",$A11&lt;&gt;"")</formula>
    </cfRule>
    <cfRule type="expression" dxfId="16" priority="16" stopIfTrue="1">
      <formula>AND(OR($A11="COMPOSICAO",$A11="INSUMO",$A11&lt;&gt;""),$A11&lt;&gt;"")</formula>
    </cfRule>
  </conditionalFormatting>
  <conditionalFormatting sqref="D19">
    <cfRule type="expression" dxfId="15" priority="13" stopIfTrue="1">
      <formula>AND($A19&lt;&gt;"COMPOSICAO",$A19&lt;&gt;"INSUMO",$A19&lt;&gt;"")</formula>
    </cfRule>
    <cfRule type="expression" dxfId="14" priority="14" stopIfTrue="1">
      <formula>AND(OR($A19="COMPOSICAO",$A19="INSUMO",$A19&lt;&gt;""),$A19&lt;&gt;"")</formula>
    </cfRule>
  </conditionalFormatting>
  <conditionalFormatting sqref="E18:E19">
    <cfRule type="expression" dxfId="13" priority="11" stopIfTrue="1">
      <formula>AND($A18&lt;&gt;"COMPOSICAO",$A18&lt;&gt;"INSUMO",$A18&lt;&gt;"")</formula>
    </cfRule>
    <cfRule type="expression" dxfId="12" priority="12" stopIfTrue="1">
      <formula>AND(OR($A18="COMPOSICAO",$A18="INSUMO",$A18&lt;&gt;""),$A18&lt;&gt;"")</formula>
    </cfRule>
  </conditionalFormatting>
  <conditionalFormatting sqref="C11">
    <cfRule type="expression" dxfId="11" priority="9" stopIfTrue="1">
      <formula>AND($A11&lt;&gt;"COMPOSICAO",$A11&lt;&gt;"INSUMO",$A11&lt;&gt;"")</formula>
    </cfRule>
    <cfRule type="expression" dxfId="10" priority="10" stopIfTrue="1">
      <formula>AND(OR($A11="COMPOSICAO",$A11="INSUMO",$A11&lt;&gt;""),$A11&lt;&gt;"")</formula>
    </cfRule>
  </conditionalFormatting>
  <conditionalFormatting sqref="A18:D18 A19:C19">
    <cfRule type="expression" dxfId="9" priority="21" stopIfTrue="1">
      <formula>AND($A18&lt;&gt;"COMPOSICAO",$A18&lt;&gt;"INSUMO",$A18&lt;&gt;"")</formula>
    </cfRule>
    <cfRule type="expression" dxfId="8" priority="22" stopIfTrue="1">
      <formula>AND(OR($A18="COMPOSICAO",$A18="INSUMO",$A18&lt;&gt;""),$A18&lt;&gt;"")</formula>
    </cfRule>
  </conditionalFormatting>
  <conditionalFormatting sqref="C10">
    <cfRule type="expression" dxfId="7" priority="7" stopIfTrue="1">
      <formula>AND($A10&lt;&gt;"COMPOSICAO",$A10&lt;&gt;"INSUMO",$A10&lt;&gt;"")</formula>
    </cfRule>
    <cfRule type="expression" dxfId="6" priority="8" stopIfTrue="1">
      <formula>AND(OR($A10="COMPOSICAO",$A10="INSUMO",$A10&lt;&gt;""),$A10&lt;&gt;"")</formula>
    </cfRule>
  </conditionalFormatting>
  <conditionalFormatting sqref="A10">
    <cfRule type="expression" dxfId="5" priority="5" stopIfTrue="1">
      <formula>AND($A10&lt;&gt;"COMPOSICAO",$A10&lt;&gt;"INSUMO",$A10&lt;&gt;"")</formula>
    </cfRule>
    <cfRule type="expression" dxfId="4" priority="6" stopIfTrue="1">
      <formula>AND(OR($A10="COMPOSICAO",$A10="INSUMO",$A10&lt;&gt;""),$A10&lt;&gt;"")</formula>
    </cfRule>
  </conditionalFormatting>
  <conditionalFormatting sqref="B10">
    <cfRule type="expression" dxfId="3" priority="3" stopIfTrue="1">
      <formula>AND($A10&lt;&gt;"COMPOSICAO",$A10&lt;&gt;"INSUMO",$A10&lt;&gt;"")</formula>
    </cfRule>
    <cfRule type="expression" dxfId="2" priority="4" stopIfTrue="1">
      <formula>AND(OR($A10="COMPOSICAO",$A10="INSUMO",$A10&lt;&gt;""),$A10&lt;&gt;"")</formula>
    </cfRule>
  </conditionalFormatting>
  <conditionalFormatting sqref="D10:E10">
    <cfRule type="expression" dxfId="1" priority="1" stopIfTrue="1">
      <formula>AND($A10&lt;&gt;"COMPOSICAO",$A10&lt;&gt;"INSUMO",$A10&lt;&gt;"")</formula>
    </cfRule>
    <cfRule type="expression" dxfId="0" priority="2" stopIfTrue="1">
      <formula>AND(OR($A10="COMPOSICAO",$A10="INSUMO",$A10&lt;&gt;""),$A10&lt;&gt;"")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1-PAVER</vt:lpstr>
      <vt:lpstr>2-PISO</vt:lpstr>
      <vt:lpstr>'2-PISO'!Area_de_impressao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fiscalizacao</dc:creator>
  <cp:lastModifiedBy>engenharia2</cp:lastModifiedBy>
  <cp:lastPrinted>2023-11-07T17:48:51Z</cp:lastPrinted>
  <dcterms:created xsi:type="dcterms:W3CDTF">2014-07-30T13:05:35Z</dcterms:created>
  <dcterms:modified xsi:type="dcterms:W3CDTF">2023-11-07T19:17:11Z</dcterms:modified>
</cp:coreProperties>
</file>